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LN\Documents\PROJET DE RECONVERSION\CONSULTANT PATRIMONIAL\"/>
    </mc:Choice>
  </mc:AlternateContent>
  <xr:revisionPtr revIDLastSave="0" documentId="13_ncr:1_{F7C8FC9C-8596-4736-80DA-A887AE137AF4}" xr6:coauthVersionLast="47" xr6:coauthVersionMax="47" xr10:uidLastSave="{00000000-0000-0000-0000-000000000000}"/>
  <workbookProtection lockStructure="1"/>
  <bookViews>
    <workbookView xWindow="-108" yWindow="-108" windowWidth="23256" windowHeight="13176" xr2:uid="{00000000-000D-0000-FFFF-FFFF00000000}"/>
  </bookViews>
  <sheets>
    <sheet name="Feuil1" sheetId="1" r:id="rId1"/>
  </sheets>
  <definedNames>
    <definedName name="_xlnm.Print_Area" localSheetId="0">Feuil1!$B$1:$J$65</definedName>
  </definedName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9" i="1" l="1"/>
  <c r="H19" i="1"/>
  <c r="H51" i="1"/>
  <c r="C14" i="1"/>
  <c r="C20" i="1"/>
  <c r="C30" i="1"/>
  <c r="C52" i="1"/>
  <c r="C65" i="1"/>
  <c r="H38" i="1"/>
  <c r="H42" i="1"/>
  <c r="H48" i="1"/>
  <c r="H47" i="1"/>
  <c r="H37" i="1"/>
  <c r="J36" i="1"/>
  <c r="I36" i="1"/>
  <c r="J35" i="1"/>
  <c r="J37" i="1"/>
  <c r="C64" i="1"/>
  <c r="I35" i="1"/>
  <c r="J32" i="1"/>
  <c r="I32" i="1"/>
  <c r="J31" i="1"/>
  <c r="I31" i="1"/>
  <c r="J28" i="1"/>
  <c r="I28" i="1"/>
  <c r="J27" i="1"/>
  <c r="J29" i="1"/>
  <c r="I27" i="1"/>
  <c r="J24" i="1"/>
  <c r="I24" i="1"/>
  <c r="J23" i="1"/>
  <c r="I23" i="1"/>
  <c r="J22" i="1"/>
  <c r="I22" i="1"/>
  <c r="J21" i="1"/>
  <c r="J25" i="1"/>
  <c r="I21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J19" i="1"/>
  <c r="J38" i="1"/>
  <c r="I9" i="1"/>
  <c r="E63" i="1"/>
  <c r="E64" i="1"/>
  <c r="C35" i="1"/>
  <c r="C39" i="1"/>
  <c r="C44" i="1"/>
  <c r="C56" i="1"/>
  <c r="C59" i="1"/>
  <c r="D63" i="1"/>
  <c r="E62" i="1"/>
  <c r="D62" i="1"/>
  <c r="E61" i="1"/>
  <c r="D61" i="1"/>
  <c r="E58" i="1"/>
  <c r="E59" i="1"/>
  <c r="D58" i="1"/>
  <c r="E55" i="1"/>
  <c r="D55" i="1"/>
  <c r="E54" i="1"/>
  <c r="E56" i="1"/>
  <c r="D54" i="1"/>
  <c r="E51" i="1"/>
  <c r="D51" i="1"/>
  <c r="E50" i="1"/>
  <c r="D50" i="1"/>
  <c r="E49" i="1"/>
  <c r="E48" i="1"/>
  <c r="D48" i="1"/>
  <c r="E47" i="1"/>
  <c r="D47" i="1"/>
  <c r="E46" i="1"/>
  <c r="D46" i="1"/>
  <c r="E43" i="1"/>
  <c r="D43" i="1"/>
  <c r="E42" i="1"/>
  <c r="E41" i="1"/>
  <c r="E44" i="1"/>
  <c r="D42" i="1"/>
  <c r="D41" i="1"/>
  <c r="E38" i="1"/>
  <c r="D38" i="1"/>
  <c r="E37" i="1"/>
  <c r="D37" i="1"/>
  <c r="E34" i="1"/>
  <c r="D34" i="1"/>
  <c r="E33" i="1"/>
  <c r="D33" i="1"/>
  <c r="E32" i="1"/>
  <c r="E35" i="1"/>
  <c r="D32" i="1"/>
  <c r="E25" i="1"/>
  <c r="E26" i="1"/>
  <c r="E27" i="1"/>
  <c r="E28" i="1"/>
  <c r="D29" i="1"/>
  <c r="E29" i="1"/>
  <c r="E24" i="1"/>
  <c r="E23" i="1"/>
  <c r="E22" i="1"/>
  <c r="E17" i="1"/>
  <c r="E18" i="1"/>
  <c r="E19" i="1"/>
  <c r="E16" i="1"/>
  <c r="E10" i="1"/>
  <c r="E9" i="1"/>
  <c r="E12" i="1"/>
  <c r="E13" i="1"/>
  <c r="E11" i="1"/>
  <c r="D13" i="1"/>
  <c r="E52" i="1"/>
  <c r="E39" i="1"/>
  <c r="H25" i="1"/>
  <c r="H29" i="1"/>
  <c r="H33" i="1"/>
  <c r="J33" i="1"/>
  <c r="E30" i="1"/>
  <c r="E20" i="1"/>
  <c r="E14" i="1"/>
  <c r="E65" i="1"/>
  <c r="H43" i="1"/>
  <c r="I42" i="1"/>
  <c r="D27" i="1"/>
  <c r="D28" i="1"/>
  <c r="D25" i="1"/>
  <c r="D26" i="1"/>
  <c r="D23" i="1"/>
  <c r="D24" i="1"/>
  <c r="D19" i="1"/>
  <c r="D22" i="1"/>
  <c r="D17" i="1"/>
  <c r="D18" i="1"/>
  <c r="D10" i="1"/>
  <c r="D8" i="1"/>
  <c r="D16" i="1"/>
  <c r="D11" i="1"/>
  <c r="D12" i="1"/>
</calcChain>
</file>

<file path=xl/sharedStrings.xml><?xml version="1.0" encoding="utf-8"?>
<sst xmlns="http://schemas.openxmlformats.org/spreadsheetml/2006/main" count="93" uniqueCount="73">
  <si>
    <r>
      <rPr>
        <b/>
        <sz val="11"/>
        <color theme="0"/>
        <rFont val="Avenir Next Regular"/>
      </rPr>
      <t>Nom / Prénom</t>
    </r>
    <r>
      <rPr>
        <sz val="11"/>
        <color theme="0"/>
        <rFont val="Avenir Next Regular"/>
      </rPr>
      <t xml:space="preserve"> (</t>
    </r>
    <r>
      <rPr>
        <i/>
        <sz val="11"/>
        <color theme="0"/>
        <rFont val="Avenir Next Regular"/>
      </rPr>
      <t>Conjoint 1</t>
    </r>
    <r>
      <rPr>
        <sz val="11"/>
        <color theme="0"/>
        <rFont val="Avenir Next Regular"/>
      </rPr>
      <t>)</t>
    </r>
  </si>
  <si>
    <r>
      <rPr>
        <b/>
        <sz val="11"/>
        <color theme="0"/>
        <rFont val="Avenir Next Regular"/>
      </rPr>
      <t>Nom / Prénom</t>
    </r>
    <r>
      <rPr>
        <sz val="11"/>
        <color theme="0"/>
        <rFont val="Avenir Next Regular"/>
      </rPr>
      <t xml:space="preserve"> (</t>
    </r>
    <r>
      <rPr>
        <i/>
        <sz val="11"/>
        <color theme="0"/>
        <rFont val="Avenir Next Regular"/>
      </rPr>
      <t>Conjoint 2</t>
    </r>
    <r>
      <rPr>
        <sz val="11"/>
        <color theme="0"/>
        <rFont val="Avenir Next Regular"/>
      </rPr>
      <t>)</t>
    </r>
  </si>
  <si>
    <t>CHARGES</t>
  </si>
  <si>
    <t>REVENUS</t>
  </si>
  <si>
    <t>Catégories</t>
  </si>
  <si>
    <t>Charges mensuelles</t>
  </si>
  <si>
    <t>Répartition des dépenses</t>
  </si>
  <si>
    <t>Charges anuelles</t>
  </si>
  <si>
    <t>Revenus mensuels</t>
  </si>
  <si>
    <t>Revenus annuels</t>
  </si>
  <si>
    <t>Assurances Auto/Moto</t>
  </si>
  <si>
    <r>
      <t xml:space="preserve">Salaires </t>
    </r>
    <r>
      <rPr>
        <i/>
        <sz val="9"/>
        <color rgb="FF000000"/>
        <rFont val="Avenir Next Regular"/>
      </rPr>
      <t>Conjoint 1</t>
    </r>
  </si>
  <si>
    <t>Assurance résidence principale</t>
  </si>
  <si>
    <r>
      <t xml:space="preserve">Salaires </t>
    </r>
    <r>
      <rPr>
        <i/>
        <sz val="9"/>
        <color rgb="FF000000"/>
        <rFont val="Avenir Next Regular"/>
      </rPr>
      <t>Conjoint 2</t>
    </r>
  </si>
  <si>
    <t>Assurance Habitation/Scolaire</t>
  </si>
  <si>
    <t>Assrance santé (mutuelle)</t>
  </si>
  <si>
    <r>
      <t xml:space="preserve">Bic / Bnc </t>
    </r>
    <r>
      <rPr>
        <i/>
        <sz val="9"/>
        <color rgb="FF000000"/>
        <rFont val="Avenir Next Regular"/>
      </rPr>
      <t>Conjoint 2</t>
    </r>
  </si>
  <si>
    <t>Assurance proprietaire non occupant</t>
  </si>
  <si>
    <r>
      <t xml:space="preserve">Bénéfices agricoles </t>
    </r>
    <r>
      <rPr>
        <i/>
        <sz val="9"/>
        <color rgb="FF000000"/>
        <rFont val="Avenir Next Regular"/>
      </rPr>
      <t>Conjoint 1</t>
    </r>
  </si>
  <si>
    <t>TOTAL</t>
  </si>
  <si>
    <r>
      <t xml:space="preserve">Bénéfices agricoles </t>
    </r>
    <r>
      <rPr>
        <i/>
        <sz val="9"/>
        <color rgb="FF000000"/>
        <rFont val="Avenir Next Regular"/>
      </rPr>
      <t>Conjoint 2</t>
    </r>
  </si>
  <si>
    <r>
      <t xml:space="preserve">Revenus de gérants et associes </t>
    </r>
    <r>
      <rPr>
        <i/>
        <sz val="9"/>
        <color rgb="FF000000"/>
        <rFont val="Avenir Next Regular"/>
      </rPr>
      <t>Conjoit 1</t>
    </r>
  </si>
  <si>
    <t>Impôt sur le revenu</t>
  </si>
  <si>
    <r>
      <t xml:space="preserve">Revenus de gérants et associes </t>
    </r>
    <r>
      <rPr>
        <i/>
        <sz val="9"/>
        <color rgb="FF000000"/>
        <rFont val="Avenir Next Regular"/>
      </rPr>
      <t>Conjoint 2</t>
    </r>
  </si>
  <si>
    <t>Taxe d’habitation</t>
  </si>
  <si>
    <t>Prestations sociales (maternité, maladie)</t>
  </si>
  <si>
    <t>Taxe(s) foncière(s)</t>
  </si>
  <si>
    <t>Allocation chômage</t>
  </si>
  <si>
    <t>URSSAF femme de ménage</t>
  </si>
  <si>
    <r>
      <t xml:space="preserve">Pensions retraite ou invalidité </t>
    </r>
    <r>
      <rPr>
        <i/>
        <sz val="9"/>
        <color rgb="FF000000"/>
        <rFont val="Avenir Next Regular"/>
      </rPr>
      <t>Conjoint 1</t>
    </r>
  </si>
  <si>
    <t>Loyer location résidence principale</t>
  </si>
  <si>
    <r>
      <t xml:space="preserve">Pensions retraite ou invalidité </t>
    </r>
    <r>
      <rPr>
        <i/>
        <sz val="9"/>
        <color rgb="FF000000"/>
        <rFont val="Avenir Next Regular"/>
      </rPr>
      <t>Conjoint 2</t>
    </r>
  </si>
  <si>
    <t>Energie (fioul, bois, gaz, essence diesel)</t>
  </si>
  <si>
    <t>Pensions alimentaires</t>
  </si>
  <si>
    <t>Electricité</t>
  </si>
  <si>
    <t>Rentes viagères</t>
  </si>
  <si>
    <t>Eau</t>
  </si>
  <si>
    <t>Dépenses alimentaires</t>
  </si>
  <si>
    <t>Dépenses vestimentaires</t>
  </si>
  <si>
    <r>
      <t xml:space="preserve">Revenus fonciers (locatifs, SCI, SCPI) </t>
    </r>
    <r>
      <rPr>
        <i/>
        <sz val="9"/>
        <color rgb="FF000000"/>
        <rFont val="Avenir Next Regular"/>
      </rPr>
      <t>Conjoint 1</t>
    </r>
  </si>
  <si>
    <t>Téléphonie + internet + canal +</t>
  </si>
  <si>
    <r>
      <t xml:space="preserve">Revenus fonciers (locatifs, SCI, SCPI) </t>
    </r>
    <r>
      <rPr>
        <i/>
        <sz val="9"/>
        <color rgb="FF000000"/>
        <rFont val="Avenir Next Regular"/>
      </rPr>
      <t>Conjoint 2</t>
    </r>
  </si>
  <si>
    <t>Prestataires divers (ménage, jardin…)</t>
  </si>
  <si>
    <r>
      <t xml:space="preserve">Caf / sécurité sociale </t>
    </r>
    <r>
      <rPr>
        <i/>
        <sz val="9"/>
        <color rgb="FF000000"/>
        <rFont val="Avenir Next Regular"/>
      </rPr>
      <t>Conjoint 1</t>
    </r>
  </si>
  <si>
    <t>Frais scolaires (cantine, ramassage scolaire…)</t>
  </si>
  <si>
    <r>
      <t xml:space="preserve">Caf / sécurité sociale </t>
    </r>
    <r>
      <rPr>
        <i/>
        <sz val="9"/>
        <color rgb="FF000000"/>
        <rFont val="Avenir Next Regular"/>
      </rPr>
      <t>Conjoint 2</t>
    </r>
  </si>
  <si>
    <t>Frais de garde (garderie, crèche, nourrice…)</t>
  </si>
  <si>
    <t>Activités enfants</t>
  </si>
  <si>
    <t>A préciser</t>
  </si>
  <si>
    <t>Nourriture</t>
  </si>
  <si>
    <t>Soins vétérinaires</t>
  </si>
  <si>
    <t>Abonnement Coyote</t>
  </si>
  <si>
    <t>Entretien véhicule</t>
  </si>
  <si>
    <t xml:space="preserve">Trésorerie mensuelle disponible </t>
  </si>
  <si>
    <t>Autoroutes</t>
  </si>
  <si>
    <t xml:space="preserve">Trésorerie annuelle disponible </t>
  </si>
  <si>
    <t>Prêt résidence principale</t>
  </si>
  <si>
    <t>Assurances prêts résidence principale</t>
  </si>
  <si>
    <t>Prêts Divers (auto, travaux, conso…)</t>
  </si>
  <si>
    <t>Virements permanents épargne</t>
  </si>
  <si>
    <t>Frais bancaires</t>
  </si>
  <si>
    <t>Sport / Musique</t>
  </si>
  <si>
    <t>Cinéma / Restaurant</t>
  </si>
  <si>
    <t>Pensions alimentaires versées</t>
  </si>
  <si>
    <t>Charges résidence principale (eau+chauffage inclus)</t>
  </si>
  <si>
    <t>Charges garage</t>
  </si>
  <si>
    <r>
      <t xml:space="preserve">Bonus annuel </t>
    </r>
    <r>
      <rPr>
        <i/>
        <sz val="9"/>
        <color rgb="FF000000"/>
        <rFont val="Avenir Next Regular"/>
      </rPr>
      <t>Conjoint 1</t>
    </r>
  </si>
  <si>
    <t>Prêt résidence secondaire / Immobilier locatif</t>
  </si>
  <si>
    <t>Montant à épargner selon trésorerie disponible</t>
  </si>
  <si>
    <t>Montant à épargner selon revenus perçus</t>
  </si>
  <si>
    <t>Epargne de précaution à constituer (6 mois)</t>
  </si>
  <si>
    <t>Supports possible : Livret A, LDD, comptes non bloqués</t>
  </si>
  <si>
    <t>Cases à remplir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</si>
</sst>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>
    <font>
      <sz val="11"/>
      <color theme="1"/>
      <name val="Calibri"/>
      <family val="2"/>
      <scheme val="minor"/>
    </font>
    <font>
      <b/>
      <sz val="11"/>
      <color theme="0"/>
      <name val="Avenir Next Regular"/>
    </font>
    <font>
      <sz val="11"/>
      <color theme="1"/>
      <name val="Avenir Next Regular"/>
    </font>
    <font>
      <b/>
      <i/>
      <sz val="11"/>
      <color theme="0"/>
      <name val="Avenir Next Regular"/>
    </font>
    <font>
      <b/>
      <i/>
      <sz val="11"/>
      <color rgb="FFFF0000"/>
      <name val="Avenir Next Regula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Avenir Next Regular"/>
    </font>
    <font>
      <b/>
      <sz val="11"/>
      <color theme="1"/>
      <name val="Avenir Next Regular"/>
    </font>
    <font>
      <sz val="8"/>
      <name val="Calibri"/>
      <family val="2"/>
      <scheme val="minor"/>
    </font>
    <font>
      <sz val="11"/>
      <color theme="0"/>
      <name val="Avenir Next Regular"/>
    </font>
    <font>
      <i/>
      <sz val="9"/>
      <color rgb="FF000000"/>
      <name val="Avenir Next Regular"/>
    </font>
    <font>
      <i/>
      <sz val="11"/>
      <color theme="0"/>
      <name val="Avenir Next Regula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Avenir Next Regular"/>
    </font>
    <font>
      <b/>
      <sz val="16"/>
      <color theme="0"/>
      <name val="Avenir Next Regula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9376B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/>
      <right style="dotted">
        <color theme="0" tint="-0.14996795556505021"/>
      </right>
      <top style="dotted">
        <color theme="0" tint="-0.14996795556505021"/>
      </top>
      <bottom/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/>
      <diagonal/>
    </border>
    <border>
      <left/>
      <right style="dotted">
        <color theme="0" tint="-0.14996795556505021"/>
      </right>
      <top style="dotted">
        <color theme="0" tint="-0.14996795556505021"/>
      </top>
      <bottom style="dotted">
        <color theme="0" tint="-0.2499465926084170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24994659260841701"/>
      </bottom>
      <diagonal/>
    </border>
    <border>
      <left/>
      <right style="dotted">
        <color theme="0" tint="-0.1499679555650502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24994659260841701"/>
      </top>
      <bottom style="dotted">
        <color theme="0" tint="-0.24994659260841701"/>
      </bottom>
      <diagonal/>
    </border>
    <border>
      <left/>
      <right style="dotted">
        <color theme="0" tint="-0.14996795556505021"/>
      </right>
      <top style="dotted">
        <color theme="0" tint="-0.24994659260841701"/>
      </top>
      <bottom/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24994659260841701"/>
      </top>
      <bottom/>
      <diagonal/>
    </border>
    <border>
      <left style="dotted">
        <color theme="0" tint="-0.14993743705557422"/>
      </left>
      <right style="dotted">
        <color theme="0" tint="-0.14996795556505021"/>
      </right>
      <top style="dotted">
        <color theme="0" tint="-0.14993743705557422"/>
      </top>
      <bottom style="dotted">
        <color theme="0" tint="-0.14996795556505021"/>
      </bottom>
      <diagonal/>
    </border>
    <border>
      <left/>
      <right style="dotted">
        <color theme="0" tint="-0.14993743705557422"/>
      </right>
      <top style="dotted">
        <color theme="0" tint="-0.14993743705557422"/>
      </top>
      <bottom style="dotted">
        <color theme="0" tint="-0.14996795556505021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dotted">
        <color theme="0" tint="-0.14996795556505021"/>
      </bottom>
      <diagonal/>
    </border>
    <border>
      <left/>
      <right style="medium">
        <color theme="0" tint="-0.499984740745262"/>
      </right>
      <top style="dotted">
        <color theme="0" tint="-0.14996795556505021"/>
      </top>
      <bottom style="medium">
        <color theme="0" tint="-0.499984740745262"/>
      </bottom>
      <diagonal/>
    </border>
    <border>
      <left/>
      <right style="dotted">
        <color theme="0"/>
      </right>
      <top/>
      <bottom style="dotted">
        <color theme="0"/>
      </bottom>
      <diagonal/>
    </border>
    <border>
      <left style="dotted">
        <color theme="0"/>
      </left>
      <right/>
      <top/>
      <bottom style="dotted">
        <color theme="0"/>
      </bottom>
      <diagonal/>
    </border>
    <border>
      <left/>
      <right style="dotted">
        <color theme="0"/>
      </right>
      <top style="dotted">
        <color theme="0"/>
      </top>
      <bottom/>
      <diagonal/>
    </border>
    <border>
      <left style="dotted">
        <color theme="0"/>
      </left>
      <right/>
      <top style="dotted">
        <color theme="0"/>
      </top>
      <bottom/>
      <diagonal/>
    </border>
    <border>
      <left/>
      <right/>
      <top/>
      <bottom style="dotted">
        <color theme="0" tint="-0.1499679555650502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1" fillId="3" borderId="0" xfId="0" applyFont="1" applyFill="1" applyBorder="1" applyAlignment="1">
      <alignment horizontal="center" vertical="center"/>
    </xf>
    <xf numFmtId="2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center"/>
    </xf>
    <xf numFmtId="0" fontId="1" fillId="3" borderId="0" xfId="0" applyFont="1" applyFill="1" applyBorder="1" applyAlignment="1">
      <alignment vertical="center" wrapText="1"/>
    </xf>
    <xf numFmtId="0" fontId="10" fillId="4" borderId="16" xfId="0" applyFont="1" applyFill="1" applyBorder="1"/>
    <xf numFmtId="0" fontId="10" fillId="4" borderId="18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0" fillId="0" borderId="0" xfId="0" applyFill="1" applyBorder="1"/>
    <xf numFmtId="44" fontId="1" fillId="3" borderId="0" xfId="43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164" fontId="10" fillId="2" borderId="0" xfId="0" applyNumberFormat="1" applyFont="1" applyFill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2" fillId="2" borderId="2" xfId="0" applyNumberFormat="1" applyFont="1" applyFill="1" applyBorder="1" applyAlignment="1" applyProtection="1">
      <alignment horizontal="center"/>
    </xf>
    <xf numFmtId="44" fontId="2" fillId="2" borderId="3" xfId="43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/>
    </xf>
    <xf numFmtId="44" fontId="1" fillId="3" borderId="0" xfId="43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20" xfId="0" applyFont="1" applyFill="1" applyBorder="1" applyAlignment="1"/>
    <xf numFmtId="0" fontId="4" fillId="2" borderId="20" xfId="0" applyFont="1" applyFill="1" applyBorder="1" applyAlignment="1"/>
    <xf numFmtId="0" fontId="15" fillId="2" borderId="20" xfId="0" applyFont="1" applyFill="1" applyBorder="1" applyAlignment="1" applyProtection="1"/>
    <xf numFmtId="164" fontId="10" fillId="2" borderId="0" xfId="0" applyNumberFormat="1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/>
    <xf numFmtId="0" fontId="1" fillId="2" borderId="20" xfId="0" applyFont="1" applyFill="1" applyBorder="1" applyAlignment="1"/>
    <xf numFmtId="0" fontId="3" fillId="2" borderId="20" xfId="0" applyFont="1" applyFill="1" applyBorder="1" applyAlignment="1"/>
    <xf numFmtId="0" fontId="1" fillId="2" borderId="20" xfId="0" applyFont="1" applyFill="1" applyBorder="1" applyAlignment="1" applyProtection="1"/>
    <xf numFmtId="0" fontId="3" fillId="2" borderId="20" xfId="0" applyFont="1" applyFill="1" applyBorder="1" applyAlignment="1" applyProtection="1"/>
    <xf numFmtId="0" fontId="0" fillId="0" borderId="0" xfId="0" applyProtection="1"/>
    <xf numFmtId="0" fontId="13" fillId="4" borderId="17" xfId="0" applyFont="1" applyFill="1" applyBorder="1" applyProtection="1">
      <protection locked="0"/>
    </xf>
    <xf numFmtId="0" fontId="13" fillId="4" borderId="19" xfId="0" applyFont="1" applyFill="1" applyBorder="1" applyProtection="1">
      <protection locked="0"/>
    </xf>
    <xf numFmtId="44" fontId="10" fillId="3" borderId="0" xfId="43" applyFont="1" applyFill="1" applyBorder="1" applyProtection="1"/>
    <xf numFmtId="0" fontId="1" fillId="2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>
      <alignment horizontal="right"/>
    </xf>
    <xf numFmtId="44" fontId="1" fillId="6" borderId="0" xfId="43" applyFont="1" applyFill="1" applyBorder="1" applyAlignment="1" applyProtection="1">
      <alignment horizontal="center"/>
    </xf>
    <xf numFmtId="0" fontId="1" fillId="6" borderId="0" xfId="0" applyFont="1" applyFill="1" applyBorder="1" applyAlignment="1" applyProtection="1">
      <alignment horizontal="center"/>
    </xf>
    <xf numFmtId="0" fontId="1" fillId="6" borderId="0" xfId="0" applyFont="1" applyFill="1" applyBorder="1" applyAlignment="1">
      <alignment vertical="center" wrapText="1"/>
    </xf>
    <xf numFmtId="44" fontId="10" fillId="6" borderId="0" xfId="43" applyFont="1" applyFill="1" applyBorder="1" applyProtection="1"/>
    <xf numFmtId="44" fontId="1" fillId="6" borderId="0" xfId="43" applyFont="1" applyFill="1" applyBorder="1" applyAlignment="1">
      <alignment horizontal="center"/>
    </xf>
    <xf numFmtId="0" fontId="17" fillId="0" borderId="0" xfId="0" applyFont="1" applyFill="1" applyBorder="1"/>
    <xf numFmtId="44" fontId="18" fillId="0" borderId="0" xfId="0" applyNumberFormat="1" applyFont="1" applyFill="1" applyBorder="1"/>
    <xf numFmtId="0" fontId="17" fillId="0" borderId="0" xfId="0" applyFont="1"/>
    <xf numFmtId="44" fontId="17" fillId="0" borderId="0" xfId="0" applyNumberFormat="1" applyFont="1"/>
    <xf numFmtId="0" fontId="19" fillId="0" borderId="0" xfId="0" applyFont="1"/>
    <xf numFmtId="44" fontId="19" fillId="0" borderId="0" xfId="0" applyNumberFormat="1" applyFont="1"/>
    <xf numFmtId="0" fontId="20" fillId="0" borderId="0" xfId="0" applyFont="1"/>
    <xf numFmtId="0" fontId="16" fillId="5" borderId="0" xfId="0" applyFont="1" applyFill="1" applyBorder="1" applyAlignment="1">
      <alignment horizontal="center" vertical="center" wrapText="1"/>
    </xf>
    <xf numFmtId="9" fontId="8" fillId="2" borderId="14" xfId="0" applyNumberFormat="1" applyFont="1" applyFill="1" applyBorder="1" applyAlignment="1" applyProtection="1">
      <alignment horizontal="center" vertical="center"/>
    </xf>
    <xf numFmtId="9" fontId="8" fillId="2" borderId="15" xfId="0" applyNumberFormat="1" applyFont="1" applyFill="1" applyBorder="1" applyAlignment="1" applyProtection="1">
      <alignment horizontal="center" vertical="center"/>
    </xf>
    <xf numFmtId="44" fontId="2" fillId="7" borderId="12" xfId="43" applyFont="1" applyFill="1" applyBorder="1" applyAlignment="1" applyProtection="1">
      <alignment horizontal="center"/>
      <protection locked="0"/>
    </xf>
    <xf numFmtId="44" fontId="2" fillId="7" borderId="2" xfId="43" applyFont="1" applyFill="1" applyBorder="1" applyAlignment="1" applyProtection="1">
      <alignment horizontal="center"/>
      <protection locked="0"/>
    </xf>
    <xf numFmtId="44" fontId="2" fillId="7" borderId="5" xfId="43" applyFont="1" applyFill="1" applyBorder="1" applyAlignment="1" applyProtection="1">
      <alignment horizontal="center"/>
      <protection locked="0"/>
    </xf>
    <xf numFmtId="44" fontId="2" fillId="7" borderId="7" xfId="43" applyFont="1" applyFill="1" applyBorder="1" applyAlignment="1" applyProtection="1">
      <alignment horizontal="center"/>
      <protection locked="0"/>
    </xf>
    <xf numFmtId="44" fontId="2" fillId="7" borderId="9" xfId="43" applyFont="1" applyFill="1" applyBorder="1" applyAlignment="1" applyProtection="1">
      <alignment horizontal="center"/>
      <protection locked="0"/>
    </xf>
    <xf numFmtId="44" fontId="2" fillId="7" borderId="11" xfId="43" applyFont="1" applyFill="1" applyBorder="1" applyAlignment="1" applyProtection="1">
      <alignment horizontal="center"/>
      <protection locked="0"/>
    </xf>
    <xf numFmtId="0" fontId="17" fillId="7" borderId="0" xfId="0" applyFont="1" applyFill="1"/>
  </cellXfs>
  <cellStyles count="44">
    <cellStyle name="Lien hypertexte" xfId="41" builtinId="8" hidden="1"/>
    <cellStyle name="Lien hypertexte" xfId="17" builtinId="8" hidden="1"/>
    <cellStyle name="Lien hypertexte" xfId="13" builtinId="8" hidden="1"/>
    <cellStyle name="Lien hypertexte" xfId="15" builtinId="8" hidden="1"/>
    <cellStyle name="Lien hypertexte" xfId="7" builtinId="8" hidden="1"/>
    <cellStyle name="Lien hypertexte" xfId="37" builtinId="8" hidden="1"/>
    <cellStyle name="Lien hypertexte" xfId="21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19" builtinId="8" hidden="1"/>
    <cellStyle name="Lien hypertexte" xfId="39" builtinId="8" hidden="1"/>
    <cellStyle name="Lien hypertexte" xfId="3" builtinId="8" hidden="1"/>
    <cellStyle name="Lien hypertexte" xfId="35" builtinId="8" hidden="1"/>
    <cellStyle name="Lien hypertexte" xfId="23" builtinId="8" hidden="1"/>
    <cellStyle name="Lien hypertexte" xfId="9" builtinId="8" hidden="1"/>
    <cellStyle name="Lien hypertexte" xfId="11" builtinId="8" hidden="1"/>
    <cellStyle name="Lien hypertexte" xfId="33" builtinId="8" hidden="1"/>
    <cellStyle name="Lien hypertexte" xfId="5" builtinId="8" hidden="1"/>
    <cellStyle name="Lien hypertexte" xfId="31" builtinId="8" hidden="1"/>
    <cellStyle name="Lien hypertexte" xfId="1" builtinId="8" hidden="1"/>
    <cellStyle name="Lien hypertexte visité" xfId="34" builtinId="9" hidden="1"/>
    <cellStyle name="Lien hypertexte visité" xfId="36" builtinId="9" hidden="1"/>
    <cellStyle name="Lien hypertexte visité" xfId="42" builtinId="9" hidden="1"/>
    <cellStyle name="Lien hypertexte visité" xfId="30" builtinId="9" hidden="1"/>
    <cellStyle name="Lien hypertexte visité" xfId="40" builtinId="9" hidden="1"/>
    <cellStyle name="Lien hypertexte visité" xfId="28" builtinId="9" hidden="1"/>
    <cellStyle name="Lien hypertexte visité" xfId="26" builtinId="9" hidden="1"/>
    <cellStyle name="Lien hypertexte visité" xfId="24" builtinId="9" hidden="1"/>
    <cellStyle name="Lien hypertexte visité" xfId="32" builtinId="9" hidden="1"/>
    <cellStyle name="Lien hypertexte visité" xfId="38" builtinId="9" hidden="1"/>
    <cellStyle name="Lien hypertexte visité" xfId="22" builtinId="9" hidden="1"/>
    <cellStyle name="Lien hypertexte visité" xfId="14" builtinId="9" hidden="1"/>
    <cellStyle name="Lien hypertexte visité" xfId="6" builtinId="9" hidden="1"/>
    <cellStyle name="Lien hypertexte visité" xfId="2" builtinId="9" hidden="1"/>
    <cellStyle name="Lien hypertexte visité" xfId="8" builtinId="9" hidden="1"/>
    <cellStyle name="Lien hypertexte visité" xfId="18" builtinId="9" hidden="1"/>
    <cellStyle name="Lien hypertexte visité" xfId="4" builtinId="9" hidden="1"/>
    <cellStyle name="Lien hypertexte visité" xfId="16" builtinId="9" hidden="1"/>
    <cellStyle name="Lien hypertexte visité" xfId="20" builtinId="9" hidden="1"/>
    <cellStyle name="Lien hypertexte visité" xfId="12" builtinId="9" hidden="1"/>
    <cellStyle name="Lien hypertexte visité" xfId="10" builtinId="9" hidden="1"/>
    <cellStyle name="Monétaire" xfId="43" builtinId="4"/>
    <cellStyle name="Normal" xfId="0" builtinId="0"/>
  </cellStyles>
  <dxfs count="0"/>
  <tableStyles count="0" defaultTableStyle="TableStyleMedium2" defaultPivotStyle="PivotStyleLight16"/>
  <colors>
    <mruColors>
      <color rgb="FFFFE48F"/>
      <color rgb="FFC9376B"/>
      <color rgb="FF808080"/>
      <color rgb="FFFDFBFF"/>
      <color rgb="FFFBFAFC"/>
      <color rgb="FFF4F4F4"/>
      <color rgb="FFF4F5F8"/>
      <color rgb="FFF1F2F6"/>
      <color rgb="FFFF2615"/>
      <color rgb="FFCFC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163163</xdr:colOff>
      <xdr:row>6</xdr:row>
      <xdr:rowOff>383065</xdr:rowOff>
    </xdr:from>
    <xdr:to>
      <xdr:col>1</xdr:col>
      <xdr:colOff>1900523</xdr:colOff>
      <xdr:row>7</xdr:row>
      <xdr:rowOff>131631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1892" y="856624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Assurance</a:t>
          </a:r>
          <a:r>
            <a:rPr lang="fr-FR" sz="1100" baseline="0">
              <a:latin typeface="+mj-lt"/>
            </a:rPr>
            <a:t> </a:t>
          </a:r>
          <a:endParaRPr lang="fr-FR" sz="1100">
            <a:latin typeface="+mj-lt"/>
          </a:endParaRPr>
        </a:p>
      </xdr:txBody>
    </xdr:sp>
    <xdr:clientData/>
  </xdr:twoCellAnchor>
  <xdr:twoCellAnchor>
    <xdr:from>
      <xdr:col>1</xdr:col>
      <xdr:colOff>156016</xdr:colOff>
      <xdr:row>13</xdr:row>
      <xdr:rowOff>59151</xdr:rowOff>
    </xdr:from>
    <xdr:to>
      <xdr:col>1</xdr:col>
      <xdr:colOff>1893376</xdr:colOff>
      <xdr:row>14</xdr:row>
      <xdr:rowOff>119836</xdr:rowOff>
    </xdr:to>
    <xdr:sp macro="" textlink="">
      <xdr:nvSpPr>
        <xdr:cNvPr id="4" name="Rectangle à coins arrondi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84745" y="2168643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Impôt</a:t>
          </a:r>
        </a:p>
      </xdr:txBody>
    </xdr:sp>
    <xdr:clientData/>
  </xdr:twoCellAnchor>
  <xdr:twoCellAnchor>
    <xdr:from>
      <xdr:col>1</xdr:col>
      <xdr:colOff>155414</xdr:colOff>
      <xdr:row>19</xdr:row>
      <xdr:rowOff>68708</xdr:rowOff>
    </xdr:from>
    <xdr:to>
      <xdr:col>1</xdr:col>
      <xdr:colOff>1892774</xdr:colOff>
      <xdr:row>20</xdr:row>
      <xdr:rowOff>129393</xdr:rowOff>
    </xdr:to>
    <xdr:sp macro="" textlink="">
      <xdr:nvSpPr>
        <xdr:cNvPr id="5" name="Rectangle à coins arrondi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84143" y="3405149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Factures</a:t>
          </a:r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diverses</a:t>
          </a:r>
          <a:endParaRPr lang="fr-FR" sz="1100" b="1" i="0">
            <a:latin typeface="+mj-lt"/>
            <a:ea typeface="Avenir Next" charset="0"/>
            <a:cs typeface="Avenir Next" charset="0"/>
          </a:endParaRPr>
        </a:p>
      </xdr:txBody>
    </xdr:sp>
    <xdr:clientData/>
  </xdr:twoCellAnchor>
  <xdr:twoCellAnchor>
    <xdr:from>
      <xdr:col>1</xdr:col>
      <xdr:colOff>159546</xdr:colOff>
      <xdr:row>29</xdr:row>
      <xdr:rowOff>59150</xdr:rowOff>
    </xdr:from>
    <xdr:to>
      <xdr:col>1</xdr:col>
      <xdr:colOff>1896906</xdr:colOff>
      <xdr:row>30</xdr:row>
      <xdr:rowOff>119835</xdr:rowOff>
    </xdr:to>
    <xdr:sp macro="" textlink="">
      <xdr:nvSpPr>
        <xdr:cNvPr id="9" name="Rectangle à coins arrondi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88275" y="5440506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Enfants</a:t>
          </a:r>
        </a:p>
      </xdr:txBody>
    </xdr:sp>
    <xdr:clientData/>
  </xdr:twoCellAnchor>
  <xdr:twoCellAnchor>
    <xdr:from>
      <xdr:col>1</xdr:col>
      <xdr:colOff>161355</xdr:colOff>
      <xdr:row>34</xdr:row>
      <xdr:rowOff>59754</xdr:rowOff>
    </xdr:from>
    <xdr:to>
      <xdr:col>1</xdr:col>
      <xdr:colOff>1898715</xdr:colOff>
      <xdr:row>35</xdr:row>
      <xdr:rowOff>120439</xdr:rowOff>
    </xdr:to>
    <xdr:sp macro="" textlink="">
      <xdr:nvSpPr>
        <xdr:cNvPr id="10" name="Rectangle à coins arrondi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90084" y="6463568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Animaux</a:t>
          </a:r>
        </a:p>
      </xdr:txBody>
    </xdr:sp>
    <xdr:clientData/>
  </xdr:twoCellAnchor>
  <xdr:twoCellAnchor>
    <xdr:from>
      <xdr:col>1</xdr:col>
      <xdr:colOff>162560</xdr:colOff>
      <xdr:row>38</xdr:row>
      <xdr:rowOff>67503</xdr:rowOff>
    </xdr:from>
    <xdr:to>
      <xdr:col>1</xdr:col>
      <xdr:colOff>1899920</xdr:colOff>
      <xdr:row>39</xdr:row>
      <xdr:rowOff>137332</xdr:rowOff>
    </xdr:to>
    <xdr:sp macro="" textlink="">
      <xdr:nvSpPr>
        <xdr:cNvPr id="11" name="Rectangle à coins arrondis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991289" y="7289283"/>
          <a:ext cx="1737360" cy="274320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Dépenses</a:t>
          </a:r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transport</a:t>
          </a:r>
          <a:endParaRPr lang="fr-FR" sz="1100" b="1" i="0">
            <a:latin typeface="+mj-lt"/>
            <a:ea typeface="Avenir Next" charset="0"/>
            <a:cs typeface="Avenir Next" charset="0"/>
          </a:endParaRPr>
        </a:p>
      </xdr:txBody>
    </xdr:sp>
    <xdr:clientData/>
  </xdr:twoCellAnchor>
  <xdr:twoCellAnchor>
    <xdr:from>
      <xdr:col>1</xdr:col>
      <xdr:colOff>160150</xdr:colOff>
      <xdr:row>43</xdr:row>
      <xdr:rowOff>66900</xdr:rowOff>
    </xdr:from>
    <xdr:to>
      <xdr:col>1</xdr:col>
      <xdr:colOff>1897510</xdr:colOff>
      <xdr:row>44</xdr:row>
      <xdr:rowOff>116822</xdr:rowOff>
    </xdr:to>
    <xdr:sp macro="" textlink="">
      <xdr:nvSpPr>
        <xdr:cNvPr id="12" name="Rectangle à coins arrondis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88879" y="8321900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Frais</a:t>
          </a:r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Bancaires</a:t>
          </a:r>
          <a:endParaRPr lang="fr-FR" sz="1100" b="1" i="0">
            <a:latin typeface="+mj-lt"/>
            <a:ea typeface="Avenir Next" charset="0"/>
            <a:cs typeface="Avenir Next" charset="0"/>
          </a:endParaRPr>
        </a:p>
      </xdr:txBody>
    </xdr:sp>
    <xdr:clientData/>
  </xdr:twoCellAnchor>
  <xdr:twoCellAnchor>
    <xdr:from>
      <xdr:col>1</xdr:col>
      <xdr:colOff>160150</xdr:colOff>
      <xdr:row>51</xdr:row>
      <xdr:rowOff>61563</xdr:rowOff>
    </xdr:from>
    <xdr:to>
      <xdr:col>1</xdr:col>
      <xdr:colOff>1897510</xdr:colOff>
      <xdr:row>52</xdr:row>
      <xdr:rowOff>122523</xdr:rowOff>
    </xdr:to>
    <xdr:sp macro="" textlink="">
      <xdr:nvSpPr>
        <xdr:cNvPr id="13" name="Rectangle à coins arrondi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88879" y="9758766"/>
          <a:ext cx="1737360" cy="265452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Loisirs</a:t>
          </a:r>
        </a:p>
      </xdr:txBody>
    </xdr:sp>
    <xdr:clientData/>
  </xdr:twoCellAnchor>
  <xdr:twoCellAnchor>
    <xdr:from>
      <xdr:col>1</xdr:col>
      <xdr:colOff>157738</xdr:colOff>
      <xdr:row>55</xdr:row>
      <xdr:rowOff>60357</xdr:rowOff>
    </xdr:from>
    <xdr:to>
      <xdr:col>1</xdr:col>
      <xdr:colOff>1895098</xdr:colOff>
      <xdr:row>56</xdr:row>
      <xdr:rowOff>121041</xdr:rowOff>
    </xdr:to>
    <xdr:sp macro="" textlink="">
      <xdr:nvSpPr>
        <xdr:cNvPr id="14" name="Rectangle à coins arrondi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86467" y="10661628"/>
          <a:ext cx="1737360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Pensions</a:t>
          </a:r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alimentaires</a:t>
          </a:r>
          <a:endParaRPr lang="fr-FR" sz="1100" b="1" i="0">
            <a:latin typeface="+mj-lt"/>
            <a:ea typeface="Avenir Next" charset="0"/>
            <a:cs typeface="Avenir Next" charset="0"/>
          </a:endParaRPr>
        </a:p>
      </xdr:txBody>
    </xdr:sp>
    <xdr:clientData/>
  </xdr:twoCellAnchor>
  <xdr:twoCellAnchor>
    <xdr:from>
      <xdr:col>1</xdr:col>
      <xdr:colOff>159547</xdr:colOff>
      <xdr:row>58</xdr:row>
      <xdr:rowOff>81883</xdr:rowOff>
    </xdr:from>
    <xdr:to>
      <xdr:col>1</xdr:col>
      <xdr:colOff>1896907</xdr:colOff>
      <xdr:row>59</xdr:row>
      <xdr:rowOff>142843</xdr:rowOff>
    </xdr:to>
    <xdr:sp macro="" textlink="">
      <xdr:nvSpPr>
        <xdr:cNvPr id="15" name="Rectangle à coins arrondi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988276" y="11210527"/>
          <a:ext cx="1737360" cy="265452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>
              <a:latin typeface="+mj-lt"/>
              <a:ea typeface="Avenir Next" charset="0"/>
              <a:cs typeface="Avenir Next" charset="0"/>
            </a:rPr>
            <a:t>Autres</a:t>
          </a:r>
        </a:p>
      </xdr:txBody>
    </xdr:sp>
    <xdr:clientData/>
  </xdr:twoCellAnchor>
  <xdr:twoCellAnchor>
    <xdr:from>
      <xdr:col>6</xdr:col>
      <xdr:colOff>168158</xdr:colOff>
      <xdr:row>6</xdr:row>
      <xdr:rowOff>361886</xdr:rowOff>
    </xdr:from>
    <xdr:to>
      <xdr:col>6</xdr:col>
      <xdr:colOff>2262134</xdr:colOff>
      <xdr:row>7</xdr:row>
      <xdr:rowOff>110452</xdr:rowOff>
    </xdr:to>
    <xdr:sp macro="" textlink="">
      <xdr:nvSpPr>
        <xdr:cNvPr id="16" name="Rectangle à coins arrondis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0069853" y="835445"/>
          <a:ext cx="2093976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Revenus d'activité</a:t>
          </a:r>
          <a:r>
            <a:rPr lang="fr-FR" sz="1100" baseline="0">
              <a:latin typeface="+mj-lt"/>
            </a:rPr>
            <a:t> </a:t>
          </a:r>
          <a:endParaRPr lang="fr-FR" sz="1100">
            <a:latin typeface="+mj-lt"/>
          </a:endParaRPr>
        </a:p>
      </xdr:txBody>
    </xdr:sp>
    <xdr:clientData/>
  </xdr:twoCellAnchor>
  <xdr:twoCellAnchor>
    <xdr:from>
      <xdr:col>6</xdr:col>
      <xdr:colOff>168156</xdr:colOff>
      <xdr:row>18</xdr:row>
      <xdr:rowOff>60530</xdr:rowOff>
    </xdr:from>
    <xdr:to>
      <xdr:col>6</xdr:col>
      <xdr:colOff>2260169</xdr:colOff>
      <xdr:row>19</xdr:row>
      <xdr:rowOff>121214</xdr:rowOff>
    </xdr:to>
    <xdr:sp macro="" textlink="">
      <xdr:nvSpPr>
        <xdr:cNvPr id="17" name="Rectangle à coins arrondis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0069851" y="3300106"/>
          <a:ext cx="2092013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Pensions, retaites et rentes</a:t>
          </a:r>
          <a:endParaRPr lang="fr-FR" sz="1100">
            <a:latin typeface="+mj-lt"/>
          </a:endParaRPr>
        </a:p>
      </xdr:txBody>
    </xdr:sp>
    <xdr:clientData/>
  </xdr:twoCellAnchor>
  <xdr:twoCellAnchor>
    <xdr:from>
      <xdr:col>6</xdr:col>
      <xdr:colOff>169877</xdr:colOff>
      <xdr:row>24</xdr:row>
      <xdr:rowOff>83777</xdr:rowOff>
    </xdr:from>
    <xdr:to>
      <xdr:col>6</xdr:col>
      <xdr:colOff>2263853</xdr:colOff>
      <xdr:row>25</xdr:row>
      <xdr:rowOff>144461</xdr:rowOff>
    </xdr:to>
    <xdr:sp macro="" textlink="">
      <xdr:nvSpPr>
        <xdr:cNvPr id="18" name="Rectangle à coins arrondis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0071572" y="4550302"/>
          <a:ext cx="2093976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Revenus du patrimoine</a:t>
          </a:r>
          <a:endParaRPr lang="fr-FR" sz="1100">
            <a:latin typeface="+mj-lt"/>
          </a:endParaRPr>
        </a:p>
      </xdr:txBody>
    </xdr:sp>
    <xdr:clientData/>
  </xdr:twoCellAnchor>
  <xdr:twoCellAnchor>
    <xdr:from>
      <xdr:col>6</xdr:col>
      <xdr:colOff>171601</xdr:colOff>
      <xdr:row>28</xdr:row>
      <xdr:rowOff>74737</xdr:rowOff>
    </xdr:from>
    <xdr:to>
      <xdr:col>6</xdr:col>
      <xdr:colOff>2265577</xdr:colOff>
      <xdr:row>29</xdr:row>
      <xdr:rowOff>135422</xdr:rowOff>
    </xdr:to>
    <xdr:sp macro="" textlink="">
      <xdr:nvSpPr>
        <xdr:cNvPr id="19" name="Rectangle à coins arrondis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0073296" y="5359229"/>
          <a:ext cx="2093976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 i="0" baseline="0">
              <a:latin typeface="+mj-lt"/>
              <a:ea typeface="Avenir Next" charset="0"/>
              <a:cs typeface="Avenir Next" charset="0"/>
            </a:rPr>
            <a:t> Prestations sociales</a:t>
          </a:r>
          <a:endParaRPr lang="fr-FR" sz="1100">
            <a:latin typeface="+mj-lt"/>
          </a:endParaRPr>
        </a:p>
      </xdr:txBody>
    </xdr:sp>
    <xdr:clientData/>
  </xdr:twoCellAnchor>
  <xdr:twoCellAnchor>
    <xdr:from>
      <xdr:col>6</xdr:col>
      <xdr:colOff>162561</xdr:colOff>
      <xdr:row>32</xdr:row>
      <xdr:rowOff>87222</xdr:rowOff>
    </xdr:from>
    <xdr:to>
      <xdr:col>6</xdr:col>
      <xdr:colOff>2256537</xdr:colOff>
      <xdr:row>33</xdr:row>
      <xdr:rowOff>147907</xdr:rowOff>
    </xdr:to>
    <xdr:sp macro="" textlink="">
      <xdr:nvSpPr>
        <xdr:cNvPr id="20" name="Rectangle à coins arrondi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064256" y="6189680"/>
          <a:ext cx="2093976" cy="265176"/>
        </a:xfrm>
        <a:prstGeom prst="roundRect">
          <a:avLst/>
        </a:prstGeom>
        <a:solidFill>
          <a:srgbClr val="C9376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solidFill>
                <a:schemeClr val="bg1"/>
              </a:solidFill>
              <a:latin typeface="+mj-lt"/>
              <a:ea typeface="Avenir Next" charset="0"/>
              <a:cs typeface="Avenir Next" charset="0"/>
            </a:rPr>
            <a:t>Autres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>
    <pageSetUpPr fitToPage="1"/>
  </sheetPr>
  <dimension ref="A2:J74"/>
  <sheetViews>
    <sheetView showGridLines="0" tabSelected="1" showRuler="0" view="pageLayout" zoomScale="73" zoomScaleNormal="109" zoomScalePageLayoutView="73" workbookViewId="0">
      <selection activeCell="G56" sqref="G56"/>
    </sheetView>
  </sheetViews>
  <sheetFormatPr baseColWidth="10" defaultColWidth="11.44140625" defaultRowHeight="14.4"/>
  <cols>
    <col min="2" max="2" width="46.109375" customWidth="1"/>
    <col min="3" max="3" width="23.44140625" customWidth="1"/>
    <col min="4" max="4" width="16.33203125" customWidth="1"/>
    <col min="5" max="5" width="22.109375" customWidth="1"/>
    <col min="7" max="7" width="48.44140625" customWidth="1"/>
    <col min="8" max="8" width="24.88671875" customWidth="1"/>
    <col min="9" max="9" width="18.88671875" customWidth="1"/>
    <col min="10" max="10" width="25.88671875" customWidth="1"/>
  </cols>
  <sheetData>
    <row r="2" spans="1:10">
      <c r="B2" s="24" t="s">
        <v>0</v>
      </c>
      <c r="C2" s="53"/>
    </row>
    <row r="3" spans="1:10">
      <c r="B3" s="25" t="s">
        <v>1</v>
      </c>
      <c r="C3" s="54"/>
    </row>
    <row r="5" spans="1:10" ht="27.9" customHeight="1"/>
    <row r="6" spans="1:10" ht="22.5" customHeight="1">
      <c r="B6" s="74" t="s">
        <v>2</v>
      </c>
      <c r="C6" s="74"/>
      <c r="D6" s="74"/>
      <c r="E6" s="74"/>
      <c r="G6" s="74" t="s">
        <v>3</v>
      </c>
      <c r="H6" s="74"/>
      <c r="I6" s="74"/>
      <c r="J6" s="74"/>
    </row>
    <row r="7" spans="1:10" ht="41.1" customHeight="1">
      <c r="B7" s="4" t="s">
        <v>4</v>
      </c>
      <c r="C7" s="4" t="s">
        <v>5</v>
      </c>
      <c r="D7" s="5" t="s">
        <v>6</v>
      </c>
      <c r="E7" s="6" t="s">
        <v>7</v>
      </c>
      <c r="G7" s="4" t="s">
        <v>4</v>
      </c>
      <c r="H7" s="4" t="s">
        <v>8</v>
      </c>
      <c r="I7" s="5" t="s">
        <v>6</v>
      </c>
      <c r="J7" s="6" t="s">
        <v>9</v>
      </c>
    </row>
    <row r="8" spans="1:10">
      <c r="B8" s="30"/>
      <c r="C8" s="30"/>
      <c r="D8" s="36" t="str">
        <f>IF(C9=""," ",C9/$C$65)</f>
        <v xml:space="preserve"> </v>
      </c>
      <c r="E8" s="30"/>
      <c r="G8" s="16"/>
      <c r="H8" s="56"/>
      <c r="I8" s="17"/>
      <c r="J8" s="18"/>
    </row>
    <row r="9" spans="1:10">
      <c r="B9" s="22" t="s">
        <v>10</v>
      </c>
      <c r="C9" s="77"/>
      <c r="E9" s="37" t="str">
        <f>IF(C9=""," ",C9*12)</f>
        <v xml:space="preserve"> </v>
      </c>
      <c r="G9" s="14" t="s">
        <v>11</v>
      </c>
      <c r="H9" s="78"/>
      <c r="I9" s="36" t="str">
        <f t="shared" ref="I9:I18" si="0">IF(H9=""," ",H9/$C$65)</f>
        <v xml:space="preserve"> </v>
      </c>
      <c r="J9" s="37" t="str">
        <f t="shared" ref="J9:J18" si="1">IF(H9=""," ",H9*12)</f>
        <v xml:space="preserve"> </v>
      </c>
    </row>
    <row r="10" spans="1:10">
      <c r="B10" s="9" t="s">
        <v>12</v>
      </c>
      <c r="C10" s="78"/>
      <c r="D10" s="36" t="str">
        <f t="shared" ref="D10:D13" si="2">IF(C10=""," ",C10/$C$65)</f>
        <v xml:space="preserve"> </v>
      </c>
      <c r="E10" s="37" t="str">
        <f t="shared" ref="E10:E13" si="3">IF(C10=""," ",C10*12)</f>
        <v xml:space="preserve"> </v>
      </c>
      <c r="G10" s="14" t="s">
        <v>13</v>
      </c>
      <c r="H10" s="78"/>
      <c r="I10" s="36" t="str">
        <f t="shared" si="0"/>
        <v xml:space="preserve"> </v>
      </c>
      <c r="J10" s="37" t="str">
        <f t="shared" si="1"/>
        <v xml:space="preserve"> </v>
      </c>
    </row>
    <row r="11" spans="1:10">
      <c r="B11" s="9" t="s">
        <v>14</v>
      </c>
      <c r="C11" s="78"/>
      <c r="D11" s="36" t="str">
        <f t="shared" si="2"/>
        <v xml:space="preserve"> </v>
      </c>
      <c r="E11" s="37" t="str">
        <f t="shared" si="3"/>
        <v xml:space="preserve"> </v>
      </c>
      <c r="G11" s="14" t="s">
        <v>66</v>
      </c>
      <c r="H11" s="78"/>
      <c r="I11" s="36" t="str">
        <f t="shared" si="0"/>
        <v xml:space="preserve"> </v>
      </c>
      <c r="J11" s="37" t="str">
        <f t="shared" si="1"/>
        <v xml:space="preserve"> </v>
      </c>
    </row>
    <row r="12" spans="1:10">
      <c r="B12" s="9" t="s">
        <v>15</v>
      </c>
      <c r="C12" s="78"/>
      <c r="D12" s="36" t="str">
        <f t="shared" si="2"/>
        <v xml:space="preserve"> </v>
      </c>
      <c r="E12" s="37" t="str">
        <f t="shared" si="3"/>
        <v xml:space="preserve"> </v>
      </c>
      <c r="G12" s="14" t="s">
        <v>16</v>
      </c>
      <c r="H12" s="78"/>
      <c r="I12" s="36" t="str">
        <f t="shared" si="0"/>
        <v xml:space="preserve"> </v>
      </c>
      <c r="J12" s="37" t="str">
        <f t="shared" si="1"/>
        <v xml:space="preserve"> </v>
      </c>
    </row>
    <row r="13" spans="1:10">
      <c r="B13" s="10" t="s">
        <v>17</v>
      </c>
      <c r="C13" s="79"/>
      <c r="D13" s="36" t="str">
        <f t="shared" si="2"/>
        <v xml:space="preserve"> </v>
      </c>
      <c r="E13" s="37" t="str">
        <f t="shared" si="3"/>
        <v xml:space="preserve"> </v>
      </c>
      <c r="G13" s="14" t="s">
        <v>18</v>
      </c>
      <c r="H13" s="78"/>
      <c r="I13" s="36" t="str">
        <f t="shared" si="0"/>
        <v xml:space="preserve"> </v>
      </c>
      <c r="J13" s="37" t="str">
        <f t="shared" si="1"/>
        <v xml:space="preserve"> </v>
      </c>
    </row>
    <row r="14" spans="1:10">
      <c r="A14" s="3"/>
      <c r="B14" s="7" t="s">
        <v>19</v>
      </c>
      <c r="C14" s="29">
        <f>SUM(C9:C13)</f>
        <v>0</v>
      </c>
      <c r="D14" s="38"/>
      <c r="E14" s="39">
        <f>SUM(E9:E13)</f>
        <v>0</v>
      </c>
      <c r="G14" s="14" t="s">
        <v>20</v>
      </c>
      <c r="H14" s="78"/>
      <c r="I14" s="36" t="str">
        <f t="shared" si="0"/>
        <v xml:space="preserve"> </v>
      </c>
      <c r="J14" s="37" t="str">
        <f t="shared" si="1"/>
        <v xml:space="preserve"> </v>
      </c>
    </row>
    <row r="15" spans="1:10">
      <c r="A15" s="3"/>
      <c r="B15" s="31"/>
      <c r="C15" s="31"/>
      <c r="D15" s="40"/>
      <c r="E15" s="40"/>
      <c r="G15" s="14" t="s">
        <v>21</v>
      </c>
      <c r="H15" s="78"/>
      <c r="I15" s="36" t="str">
        <f t="shared" si="0"/>
        <v xml:space="preserve"> </v>
      </c>
      <c r="J15" s="37" t="str">
        <f t="shared" si="1"/>
        <v xml:space="preserve"> </v>
      </c>
    </row>
    <row r="16" spans="1:10">
      <c r="B16" s="11" t="s">
        <v>22</v>
      </c>
      <c r="C16" s="80"/>
      <c r="D16" s="36" t="str">
        <f t="shared" ref="D16:D19" si="4">IF(C16=""," ",C16/$C$65)</f>
        <v xml:space="preserve"> </v>
      </c>
      <c r="E16" s="37" t="str">
        <f t="shared" ref="E16" si="5">IF(C16=""," ",C16*12)</f>
        <v xml:space="preserve"> </v>
      </c>
      <c r="G16" s="14" t="s">
        <v>23</v>
      </c>
      <c r="H16" s="78"/>
      <c r="I16" s="36" t="str">
        <f t="shared" si="0"/>
        <v xml:space="preserve"> </v>
      </c>
      <c r="J16" s="37" t="str">
        <f t="shared" si="1"/>
        <v xml:space="preserve"> </v>
      </c>
    </row>
    <row r="17" spans="2:10">
      <c r="B17" s="12" t="s">
        <v>24</v>
      </c>
      <c r="C17" s="81"/>
      <c r="D17" s="36" t="str">
        <f t="shared" si="4"/>
        <v xml:space="preserve"> </v>
      </c>
      <c r="E17" s="37" t="str">
        <f t="shared" ref="E17:E19" si="6">IF(C17=""," ",C17*12)</f>
        <v xml:space="preserve"> </v>
      </c>
      <c r="G17" s="14" t="s">
        <v>25</v>
      </c>
      <c r="H17" s="78"/>
      <c r="I17" s="36" t="str">
        <f t="shared" si="0"/>
        <v xml:space="preserve"> </v>
      </c>
      <c r="J17" s="37" t="str">
        <f t="shared" si="1"/>
        <v xml:space="preserve"> </v>
      </c>
    </row>
    <row r="18" spans="2:10">
      <c r="B18" s="12" t="s">
        <v>26</v>
      </c>
      <c r="C18" s="81"/>
      <c r="D18" s="36" t="str">
        <f t="shared" si="4"/>
        <v xml:space="preserve"> </v>
      </c>
      <c r="E18" s="37" t="str">
        <f t="shared" si="6"/>
        <v xml:space="preserve"> </v>
      </c>
      <c r="G18" s="15" t="s">
        <v>27</v>
      </c>
      <c r="H18" s="79"/>
      <c r="I18" s="36" t="str">
        <f t="shared" si="0"/>
        <v xml:space="preserve"> </v>
      </c>
      <c r="J18" s="37" t="str">
        <f t="shared" si="1"/>
        <v xml:space="preserve"> </v>
      </c>
    </row>
    <row r="19" spans="2:10">
      <c r="B19" s="13" t="s">
        <v>28</v>
      </c>
      <c r="C19" s="82"/>
      <c r="D19" s="36" t="str">
        <f t="shared" si="4"/>
        <v xml:space="preserve"> </v>
      </c>
      <c r="E19" s="37" t="str">
        <f t="shared" si="6"/>
        <v xml:space="preserve"> </v>
      </c>
      <c r="G19" s="7" t="s">
        <v>19</v>
      </c>
      <c r="H19" s="39">
        <f>SUM(H9:H18)</f>
        <v>0</v>
      </c>
      <c r="I19" s="38"/>
      <c r="J19" s="39">
        <f>SUM(J9:J18)</f>
        <v>0</v>
      </c>
    </row>
    <row r="20" spans="2:10">
      <c r="B20" s="7" t="s">
        <v>19</v>
      </c>
      <c r="C20" s="29">
        <f>SUM(C16:C19)</f>
        <v>0</v>
      </c>
      <c r="D20" s="38"/>
      <c r="E20" s="39">
        <f>SUM(E16:E19)</f>
        <v>0</v>
      </c>
      <c r="G20" s="43"/>
      <c r="H20" s="47"/>
      <c r="I20" s="47"/>
      <c r="J20" s="47"/>
    </row>
    <row r="21" spans="2:10">
      <c r="B21" s="32"/>
      <c r="C21" s="32"/>
      <c r="D21" s="41"/>
      <c r="E21" s="41"/>
      <c r="G21" s="19" t="s">
        <v>29</v>
      </c>
      <c r="H21" s="78"/>
      <c r="I21" s="36" t="str">
        <f t="shared" ref="I21:I24" si="7">IF(H21=""," ",H21/$C$65)</f>
        <v xml:space="preserve"> </v>
      </c>
      <c r="J21" s="37" t="str">
        <f t="shared" ref="J21:J24" si="8">IF(H21=""," ",H21*12)</f>
        <v xml:space="preserve"> </v>
      </c>
    </row>
    <row r="22" spans="2:10">
      <c r="B22" s="14" t="s">
        <v>30</v>
      </c>
      <c r="C22" s="78"/>
      <c r="D22" s="36" t="str">
        <f t="shared" ref="D22:D29" si="9">IF(C22=""," ",C22/$C$65)</f>
        <v xml:space="preserve"> </v>
      </c>
      <c r="E22" s="37" t="str">
        <f t="shared" ref="E22:E24" si="10">IF(C22=""," ",C22*12)</f>
        <v xml:space="preserve"> </v>
      </c>
      <c r="G22" s="19" t="s">
        <v>31</v>
      </c>
      <c r="H22" s="78"/>
      <c r="I22" s="36" t="str">
        <f t="shared" si="7"/>
        <v xml:space="preserve"> </v>
      </c>
      <c r="J22" s="37" t="str">
        <f t="shared" si="8"/>
        <v xml:space="preserve"> </v>
      </c>
    </row>
    <row r="23" spans="2:10">
      <c r="B23" s="14" t="s">
        <v>32</v>
      </c>
      <c r="C23" s="78"/>
      <c r="D23" s="36" t="str">
        <f t="shared" si="9"/>
        <v xml:space="preserve"> </v>
      </c>
      <c r="E23" s="37" t="str">
        <f t="shared" si="10"/>
        <v xml:space="preserve"> </v>
      </c>
      <c r="G23" s="19" t="s">
        <v>33</v>
      </c>
      <c r="H23" s="78"/>
      <c r="I23" s="36" t="str">
        <f t="shared" si="7"/>
        <v xml:space="preserve"> </v>
      </c>
      <c r="J23" s="37" t="str">
        <f t="shared" si="8"/>
        <v xml:space="preserve"> </v>
      </c>
    </row>
    <row r="24" spans="2:10">
      <c r="B24" s="14" t="s">
        <v>34</v>
      </c>
      <c r="C24" s="78"/>
      <c r="D24" s="36" t="str">
        <f t="shared" si="9"/>
        <v xml:space="preserve"> </v>
      </c>
      <c r="E24" s="37" t="str">
        <f t="shared" si="10"/>
        <v xml:space="preserve"> </v>
      </c>
      <c r="G24" s="20" t="s">
        <v>35</v>
      </c>
      <c r="H24" s="79"/>
      <c r="I24" s="36" t="str">
        <f t="shared" si="7"/>
        <v xml:space="preserve"> </v>
      </c>
      <c r="J24" s="37" t="str">
        <f t="shared" si="8"/>
        <v xml:space="preserve"> </v>
      </c>
    </row>
    <row r="25" spans="2:10">
      <c r="B25" s="14" t="s">
        <v>36</v>
      </c>
      <c r="C25" s="78"/>
      <c r="D25" s="36" t="str">
        <f t="shared" si="9"/>
        <v xml:space="preserve"> </v>
      </c>
      <c r="E25" s="37" t="str">
        <f t="shared" ref="E25:E29" si="11">IF(C25=""," ",C25*12)</f>
        <v xml:space="preserve"> </v>
      </c>
      <c r="G25" s="7" t="s">
        <v>19</v>
      </c>
      <c r="H25" s="39">
        <f>SUM(H21:H24)</f>
        <v>0</v>
      </c>
      <c r="I25" s="38"/>
      <c r="J25" s="39">
        <f>SUM(J21:J24)</f>
        <v>0</v>
      </c>
    </row>
    <row r="26" spans="2:10">
      <c r="B26" s="14" t="s">
        <v>37</v>
      </c>
      <c r="C26" s="78"/>
      <c r="D26" s="36" t="str">
        <f t="shared" si="9"/>
        <v xml:space="preserve"> </v>
      </c>
      <c r="E26" s="37" t="str">
        <f t="shared" si="11"/>
        <v xml:space="preserve"> </v>
      </c>
      <c r="G26" s="48"/>
      <c r="H26" s="50"/>
      <c r="I26" s="50"/>
      <c r="J26" s="50"/>
    </row>
    <row r="27" spans="2:10">
      <c r="B27" s="14" t="s">
        <v>38</v>
      </c>
      <c r="C27" s="78"/>
      <c r="D27" s="36" t="str">
        <f t="shared" si="9"/>
        <v xml:space="preserve"> </v>
      </c>
      <c r="E27" s="37" t="str">
        <f t="shared" si="11"/>
        <v xml:space="preserve"> </v>
      </c>
      <c r="G27" s="19" t="s">
        <v>39</v>
      </c>
      <c r="H27" s="78"/>
      <c r="I27" s="36" t="str">
        <f t="shared" ref="I27:I28" si="12">IF(H27=""," ",H27/$C$65)</f>
        <v xml:space="preserve"> </v>
      </c>
      <c r="J27" s="37" t="str">
        <f t="shared" ref="J27:J28" si="13">IF(H27=""," ",H27*12)</f>
        <v xml:space="preserve"> </v>
      </c>
    </row>
    <row r="28" spans="2:10">
      <c r="B28" s="14" t="s">
        <v>40</v>
      </c>
      <c r="C28" s="78"/>
      <c r="D28" s="36" t="str">
        <f t="shared" si="9"/>
        <v xml:space="preserve"> </v>
      </c>
      <c r="E28" s="37" t="str">
        <f t="shared" si="11"/>
        <v xml:space="preserve"> </v>
      </c>
      <c r="G28" s="20" t="s">
        <v>41</v>
      </c>
      <c r="H28" s="79"/>
      <c r="I28" s="36" t="str">
        <f t="shared" si="12"/>
        <v xml:space="preserve"> </v>
      </c>
      <c r="J28" s="37" t="str">
        <f t="shared" si="13"/>
        <v xml:space="preserve"> </v>
      </c>
    </row>
    <row r="29" spans="2:10">
      <c r="B29" s="15" t="s">
        <v>42</v>
      </c>
      <c r="C29" s="79"/>
      <c r="D29" s="36" t="str">
        <f t="shared" si="9"/>
        <v xml:space="preserve"> </v>
      </c>
      <c r="E29" s="37" t="str">
        <f t="shared" si="11"/>
        <v xml:space="preserve"> </v>
      </c>
      <c r="G29" s="7" t="s">
        <v>19</v>
      </c>
      <c r="H29" s="39">
        <f>SUM(H27:H28)</f>
        <v>0</v>
      </c>
      <c r="I29" s="38"/>
      <c r="J29" s="39">
        <f>SUM(J27:J28)</f>
        <v>0</v>
      </c>
    </row>
    <row r="30" spans="2:10">
      <c r="B30" s="7" t="s">
        <v>19</v>
      </c>
      <c r="C30" s="29">
        <f>SUM(C22:C29)</f>
        <v>0</v>
      </c>
      <c r="D30" s="38"/>
      <c r="E30" s="39">
        <f>SUM(E22:E29)</f>
        <v>0</v>
      </c>
      <c r="G30" s="43"/>
      <c r="H30" s="47"/>
      <c r="I30" s="47"/>
      <c r="J30" s="47"/>
    </row>
    <row r="31" spans="2:10">
      <c r="B31" s="32"/>
      <c r="C31" s="32"/>
      <c r="D31" s="41"/>
      <c r="E31" s="41"/>
      <c r="G31" s="19" t="s">
        <v>43</v>
      </c>
      <c r="H31" s="78"/>
      <c r="I31" s="36" t="str">
        <f t="shared" ref="I31:I32" si="14">IF(H31=""," ",H31/$C$65)</f>
        <v xml:space="preserve"> </v>
      </c>
      <c r="J31" s="37" t="str">
        <f t="shared" ref="J31:J32" si="15">IF(H31=""," ",H31*12)</f>
        <v xml:space="preserve"> </v>
      </c>
    </row>
    <row r="32" spans="2:10">
      <c r="B32" s="14" t="s">
        <v>44</v>
      </c>
      <c r="C32" s="78"/>
      <c r="D32" s="36" t="str">
        <f t="shared" ref="D32:D34" si="16">IF(C32=""," ",C32/$C$65)</f>
        <v xml:space="preserve"> </v>
      </c>
      <c r="E32" s="37" t="str">
        <f t="shared" ref="E32:E34" si="17">IF(C32=""," ",C32*12)</f>
        <v xml:space="preserve"> </v>
      </c>
      <c r="G32" s="20" t="s">
        <v>45</v>
      </c>
      <c r="H32" s="79"/>
      <c r="I32" s="36" t="str">
        <f t="shared" si="14"/>
        <v xml:space="preserve"> </v>
      </c>
      <c r="J32" s="37" t="str">
        <f t="shared" si="15"/>
        <v xml:space="preserve"> </v>
      </c>
    </row>
    <row r="33" spans="2:10">
      <c r="B33" s="14" t="s">
        <v>46</v>
      </c>
      <c r="C33" s="78"/>
      <c r="D33" s="36" t="str">
        <f t="shared" si="16"/>
        <v xml:space="preserve"> </v>
      </c>
      <c r="E33" s="37" t="str">
        <f t="shared" si="17"/>
        <v xml:space="preserve"> </v>
      </c>
      <c r="G33" s="7" t="s">
        <v>19</v>
      </c>
      <c r="H33" s="39">
        <f>SUM(H31:H32)</f>
        <v>0</v>
      </c>
      <c r="I33" s="38"/>
      <c r="J33" s="39">
        <f>SUM(J31:J32)</f>
        <v>0</v>
      </c>
    </row>
    <row r="34" spans="2:10">
      <c r="B34" s="15" t="s">
        <v>47</v>
      </c>
      <c r="C34" s="79"/>
      <c r="D34" s="36" t="str">
        <f t="shared" si="16"/>
        <v xml:space="preserve"> </v>
      </c>
      <c r="E34" s="37" t="str">
        <f t="shared" si="17"/>
        <v xml:space="preserve"> </v>
      </c>
      <c r="G34" s="49"/>
      <c r="H34" s="51"/>
      <c r="I34" s="51"/>
      <c r="J34" s="51"/>
    </row>
    <row r="35" spans="2:10">
      <c r="B35" s="7" t="s">
        <v>19</v>
      </c>
      <c r="C35" s="29">
        <f>SUM(C32:C34)</f>
        <v>0</v>
      </c>
      <c r="D35" s="38"/>
      <c r="E35" s="39">
        <f>SUM(E32:E34)</f>
        <v>0</v>
      </c>
      <c r="F35" s="3"/>
      <c r="G35" s="59" t="s">
        <v>48</v>
      </c>
      <c r="H35" s="78"/>
      <c r="I35" s="36" t="str">
        <f t="shared" ref="I35:I36" si="18">IF(H35=""," ",H35/$C$65)</f>
        <v xml:space="preserve"> </v>
      </c>
      <c r="J35" s="37" t="str">
        <f t="shared" ref="J35:J36" si="19">IF(H35=""," ",H35*12)</f>
        <v xml:space="preserve"> </v>
      </c>
    </row>
    <row r="36" spans="2:10">
      <c r="B36" s="42"/>
      <c r="C36" s="42"/>
      <c r="D36" s="44"/>
      <c r="E36" s="44"/>
      <c r="F36" s="3"/>
      <c r="G36" s="60" t="s">
        <v>48</v>
      </c>
      <c r="H36" s="79"/>
      <c r="I36" s="36" t="str">
        <f t="shared" si="18"/>
        <v xml:space="preserve"> </v>
      </c>
      <c r="J36" s="37" t="str">
        <f t="shared" si="19"/>
        <v xml:space="preserve"> </v>
      </c>
    </row>
    <row r="37" spans="2:10">
      <c r="B37" s="14" t="s">
        <v>49</v>
      </c>
      <c r="C37" s="78"/>
      <c r="D37" s="36" t="str">
        <f t="shared" ref="D37:D38" si="20">IF(C37=""," ",C37/$C$65)</f>
        <v xml:space="preserve"> </v>
      </c>
      <c r="E37" s="37" t="str">
        <f t="shared" ref="E37:E38" si="21">IF(C37=""," ",C37*12)</f>
        <v xml:space="preserve"> </v>
      </c>
      <c r="F37" s="3"/>
      <c r="G37" s="7" t="s">
        <v>19</v>
      </c>
      <c r="H37" s="39">
        <f>SUM(H35:H36)</f>
        <v>0</v>
      </c>
      <c r="I37" s="38"/>
      <c r="J37" s="39">
        <f>SUM(J35:J36)</f>
        <v>0</v>
      </c>
    </row>
    <row r="38" spans="2:10">
      <c r="B38" s="15" t="s">
        <v>50</v>
      </c>
      <c r="C38" s="79"/>
      <c r="D38" s="36" t="str">
        <f t="shared" si="20"/>
        <v xml:space="preserve"> </v>
      </c>
      <c r="E38" s="37" t="str">
        <f t="shared" si="21"/>
        <v xml:space="preserve"> </v>
      </c>
      <c r="G38" s="61" t="s">
        <v>19</v>
      </c>
      <c r="H38" s="62">
        <f>SUM(H37,H19,H25,H29,H33)</f>
        <v>0</v>
      </c>
      <c r="I38" s="63"/>
      <c r="J38" s="62">
        <f>SUM(J19,J25,J29,J33,J35:J36)</f>
        <v>0</v>
      </c>
    </row>
    <row r="39" spans="2:10">
      <c r="B39" s="7" t="s">
        <v>19</v>
      </c>
      <c r="C39" s="29">
        <f>SUM(C37:C38)</f>
        <v>0</v>
      </c>
      <c r="D39" s="38"/>
      <c r="E39" s="39">
        <f>SUM(E37:E38)</f>
        <v>0</v>
      </c>
      <c r="F39" s="3"/>
      <c r="H39" s="52"/>
      <c r="I39" s="52"/>
      <c r="J39" s="52"/>
    </row>
    <row r="40" spans="2:10">
      <c r="B40" s="33"/>
      <c r="C40" s="34"/>
      <c r="D40" s="40"/>
      <c r="E40" s="45"/>
      <c r="F40" s="3"/>
      <c r="H40" s="52"/>
      <c r="I40" s="52"/>
      <c r="J40" s="52"/>
    </row>
    <row r="41" spans="2:10" ht="15" thickBot="1">
      <c r="B41" s="14" t="s">
        <v>51</v>
      </c>
      <c r="C41" s="78"/>
      <c r="D41" s="36" t="str">
        <f t="shared" ref="D41:D43" si="22">IF(C41=""," ",C41/$C$65)</f>
        <v xml:space="preserve"> </v>
      </c>
      <c r="E41" s="37" t="str">
        <f t="shared" ref="E41:E43" si="23">IF(C41=""," ",C41*12)</f>
        <v xml:space="preserve"> </v>
      </c>
      <c r="F41" s="3"/>
      <c r="G41" s="3"/>
      <c r="H41" s="57"/>
      <c r="I41" s="52"/>
      <c r="J41" s="52"/>
    </row>
    <row r="42" spans="2:10" ht="17.100000000000001" customHeight="1">
      <c r="B42" s="14" t="s">
        <v>52</v>
      </c>
      <c r="C42" s="78"/>
      <c r="D42" s="36" t="str">
        <f t="shared" si="22"/>
        <v xml:space="preserve"> </v>
      </c>
      <c r="E42" s="37" t="str">
        <f t="shared" si="23"/>
        <v xml:space="preserve"> </v>
      </c>
      <c r="G42" s="64" t="s">
        <v>53</v>
      </c>
      <c r="H42" s="65">
        <f>H38-C65</f>
        <v>0</v>
      </c>
      <c r="I42" s="75" t="e">
        <f>H43/J38</f>
        <v>#DIV/0!</v>
      </c>
      <c r="J42" s="52"/>
    </row>
    <row r="43" spans="2:10" ht="17.100000000000001" customHeight="1" thickBot="1">
      <c r="B43" s="15" t="s">
        <v>54</v>
      </c>
      <c r="C43" s="79"/>
      <c r="D43" s="36" t="str">
        <f t="shared" si="22"/>
        <v xml:space="preserve"> </v>
      </c>
      <c r="E43" s="37" t="str">
        <f t="shared" si="23"/>
        <v xml:space="preserve"> </v>
      </c>
      <c r="G43" s="23" t="s">
        <v>55</v>
      </c>
      <c r="H43" s="55">
        <f>J38-E65</f>
        <v>0</v>
      </c>
      <c r="I43" s="76"/>
      <c r="J43" s="52"/>
    </row>
    <row r="44" spans="2:10" ht="15.9" customHeight="1">
      <c r="B44" s="21" t="s">
        <v>19</v>
      </c>
      <c r="C44" s="29">
        <f>SUM(C41:C43)</f>
        <v>0</v>
      </c>
      <c r="D44" s="46"/>
      <c r="E44" s="39">
        <f>SUM(E41:E43)</f>
        <v>0</v>
      </c>
      <c r="F44" s="3"/>
    </row>
    <row r="45" spans="2:10">
      <c r="B45" s="33"/>
      <c r="C45" s="34"/>
      <c r="D45" s="40"/>
      <c r="E45" s="45"/>
      <c r="F45" s="3"/>
      <c r="G45" s="26"/>
      <c r="H45" s="27"/>
    </row>
    <row r="46" spans="2:10">
      <c r="B46" s="14" t="s">
        <v>56</v>
      </c>
      <c r="C46" s="78"/>
      <c r="D46" s="36" t="str">
        <f t="shared" ref="D46:D51" si="24">IF(C46=""," ",C46/$C$65)</f>
        <v xml:space="preserve"> </v>
      </c>
      <c r="E46" s="37" t="str">
        <f t="shared" ref="E46:E51" si="25">IF(C46=""," ",C46*12)</f>
        <v xml:space="preserve"> </v>
      </c>
      <c r="F46" s="3"/>
      <c r="G46" s="28"/>
      <c r="H46" s="27"/>
    </row>
    <row r="47" spans="2:10" ht="15.6">
      <c r="B47" s="14" t="s">
        <v>67</v>
      </c>
      <c r="C47" s="78"/>
      <c r="D47" s="36" t="str">
        <f t="shared" si="24"/>
        <v xml:space="preserve"> </v>
      </c>
      <c r="E47" s="37" t="str">
        <f t="shared" si="25"/>
        <v xml:space="preserve"> </v>
      </c>
      <c r="F47" s="3"/>
      <c r="G47" s="67" t="s">
        <v>69</v>
      </c>
      <c r="H47" s="68">
        <f>H19*0.2</f>
        <v>0</v>
      </c>
    </row>
    <row r="48" spans="2:10" ht="15.6">
      <c r="B48" s="14" t="s">
        <v>57</v>
      </c>
      <c r="C48" s="78"/>
      <c r="D48" s="36" t="str">
        <f t="shared" si="24"/>
        <v xml:space="preserve"> </v>
      </c>
      <c r="E48" s="37" t="str">
        <f t="shared" si="25"/>
        <v xml:space="preserve"> </v>
      </c>
      <c r="F48" s="3"/>
      <c r="G48" s="69" t="s">
        <v>68</v>
      </c>
      <c r="H48" s="70">
        <f>H42*0.2</f>
        <v>0</v>
      </c>
    </row>
    <row r="49" spans="2:8" ht="15.6">
      <c r="B49" s="14" t="s">
        <v>58</v>
      </c>
      <c r="C49" s="78"/>
      <c r="D49" s="36" t="str">
        <f>IF(C49=""," ",C49/$C$65)</f>
        <v xml:space="preserve"> </v>
      </c>
      <c r="E49" s="37" t="str">
        <f t="shared" si="25"/>
        <v xml:space="preserve"> </v>
      </c>
      <c r="F49" s="3"/>
      <c r="G49" s="71"/>
      <c r="H49" s="71"/>
    </row>
    <row r="50" spans="2:8" ht="15.6">
      <c r="B50" s="14" t="s">
        <v>59</v>
      </c>
      <c r="C50" s="78"/>
      <c r="D50" s="36" t="str">
        <f t="shared" si="24"/>
        <v xml:space="preserve"> </v>
      </c>
      <c r="E50" s="37" t="str">
        <f t="shared" si="25"/>
        <v xml:space="preserve"> </v>
      </c>
      <c r="G50" s="71"/>
      <c r="H50" s="71"/>
    </row>
    <row r="51" spans="2:8" ht="15.6">
      <c r="B51" s="15" t="s">
        <v>60</v>
      </c>
      <c r="C51" s="79"/>
      <c r="D51" s="36" t="str">
        <f t="shared" si="24"/>
        <v xml:space="preserve"> </v>
      </c>
      <c r="E51" s="37" t="str">
        <f t="shared" si="25"/>
        <v xml:space="preserve"> </v>
      </c>
      <c r="G51" s="69" t="s">
        <v>70</v>
      </c>
      <c r="H51" s="72">
        <f>H19*6</f>
        <v>0</v>
      </c>
    </row>
    <row r="52" spans="2:8" ht="15.6">
      <c r="B52" s="7" t="s">
        <v>19</v>
      </c>
      <c r="C52" s="29">
        <f>SUM(C46:C51)</f>
        <v>0</v>
      </c>
      <c r="D52" s="38"/>
      <c r="E52" s="39">
        <f>SUM(E46:E51)</f>
        <v>0</v>
      </c>
      <c r="G52" s="73" t="s">
        <v>71</v>
      </c>
      <c r="H52" s="71"/>
    </row>
    <row r="53" spans="2:8">
      <c r="B53" s="42"/>
      <c r="C53" s="42"/>
      <c r="D53" s="44"/>
      <c r="E53" s="44"/>
    </row>
    <row r="54" spans="2:8">
      <c r="B54" s="14" t="s">
        <v>61</v>
      </c>
      <c r="C54" s="78"/>
      <c r="D54" s="36" t="str">
        <f t="shared" ref="D54:D55" si="26">IF(C54=""," ",C54/$C$65)</f>
        <v xml:space="preserve"> </v>
      </c>
      <c r="E54" s="37" t="str">
        <f t="shared" ref="E54:E55" si="27">IF(C54=""," ",C54*12)</f>
        <v xml:space="preserve"> </v>
      </c>
    </row>
    <row r="55" spans="2:8">
      <c r="B55" s="15" t="s">
        <v>62</v>
      </c>
      <c r="C55" s="79"/>
      <c r="D55" s="36" t="str">
        <f t="shared" si="26"/>
        <v xml:space="preserve"> </v>
      </c>
      <c r="E55" s="37" t="str">
        <f t="shared" si="27"/>
        <v xml:space="preserve"> </v>
      </c>
    </row>
    <row r="56" spans="2:8" ht="15.6">
      <c r="B56" s="7" t="s">
        <v>19</v>
      </c>
      <c r="C56" s="29">
        <f>SUM(C54:C55)</f>
        <v>0</v>
      </c>
      <c r="D56" s="38"/>
      <c r="E56" s="39">
        <f>SUM(E54:E55)</f>
        <v>0</v>
      </c>
      <c r="G56" s="83" t="s">
        <v>72</v>
      </c>
    </row>
    <row r="57" spans="2:8">
      <c r="B57" s="43"/>
      <c r="C57" s="43"/>
      <c r="D57" s="47"/>
      <c r="E57" s="47"/>
    </row>
    <row r="58" spans="2:8">
      <c r="B58" s="15" t="s">
        <v>63</v>
      </c>
      <c r="C58" s="79"/>
      <c r="D58" s="36" t="str">
        <f t="shared" ref="D58" si="28">IF(C58=""," ",C58/$C$65)</f>
        <v xml:space="preserve"> </v>
      </c>
      <c r="E58" s="37" t="str">
        <f t="shared" ref="E58" si="29">IF(C58=""," ",C58*12)</f>
        <v xml:space="preserve"> </v>
      </c>
    </row>
    <row r="59" spans="2:8">
      <c r="B59" s="7" t="s">
        <v>19</v>
      </c>
      <c r="C59" s="29">
        <f>SUM(C58)</f>
        <v>0</v>
      </c>
      <c r="D59" s="38"/>
      <c r="E59" s="39">
        <f>SUM(E58)</f>
        <v>0</v>
      </c>
    </row>
    <row r="60" spans="2:8">
      <c r="B60" s="43"/>
      <c r="C60" s="43"/>
      <c r="D60" s="47"/>
      <c r="E60" s="47"/>
    </row>
    <row r="61" spans="2:8">
      <c r="B61" s="14" t="s">
        <v>64</v>
      </c>
      <c r="C61" s="78"/>
      <c r="D61" s="36" t="str">
        <f t="shared" ref="D61:D63" si="30">IF(C61=""," ",C61/$C$65)</f>
        <v xml:space="preserve"> </v>
      </c>
      <c r="E61" s="37" t="str">
        <f t="shared" ref="E61:E63" si="31">IF(C61=""," ",C61*12)</f>
        <v xml:space="preserve"> </v>
      </c>
    </row>
    <row r="62" spans="2:8">
      <c r="B62" s="14" t="s">
        <v>65</v>
      </c>
      <c r="C62" s="78"/>
      <c r="D62" s="36" t="str">
        <f t="shared" si="30"/>
        <v xml:space="preserve"> </v>
      </c>
      <c r="E62" s="37" t="str">
        <f t="shared" si="31"/>
        <v xml:space="preserve"> </v>
      </c>
    </row>
    <row r="63" spans="2:8">
      <c r="B63" s="58" t="s">
        <v>48</v>
      </c>
      <c r="C63" s="79"/>
      <c r="D63" s="36" t="str">
        <f t="shared" si="30"/>
        <v xml:space="preserve"> </v>
      </c>
      <c r="E63" s="37" t="str">
        <f t="shared" si="31"/>
        <v xml:space="preserve"> </v>
      </c>
    </row>
    <row r="64" spans="2:8">
      <c r="B64" s="7" t="s">
        <v>19</v>
      </c>
      <c r="C64" s="29">
        <f>SUM(C61:C63)</f>
        <v>0</v>
      </c>
      <c r="D64" s="38"/>
      <c r="E64" s="39">
        <f>SUM(E61:E63)</f>
        <v>0</v>
      </c>
    </row>
    <row r="65" spans="2:5">
      <c r="B65" s="61" t="s">
        <v>19</v>
      </c>
      <c r="C65" s="66">
        <f>SUM(C14,C20,C30,C35,C39,C44,C52,C56,C59,C64)</f>
        <v>0</v>
      </c>
      <c r="D65" s="63"/>
      <c r="E65" s="62">
        <f>SUM(E14,E20,E30,E35,E39,E44,E52,E56,E59,E64)</f>
        <v>0</v>
      </c>
    </row>
    <row r="66" spans="2:5">
      <c r="B66" s="1"/>
      <c r="C66" s="1"/>
      <c r="D66" s="1"/>
      <c r="E66" s="1"/>
    </row>
    <row r="67" spans="2:5">
      <c r="B67" s="8"/>
      <c r="C67" s="8"/>
      <c r="D67" s="1"/>
      <c r="E67" s="1"/>
    </row>
    <row r="68" spans="2:5">
      <c r="B68" s="35"/>
      <c r="C68" s="1"/>
      <c r="D68" s="1"/>
      <c r="E68" s="1"/>
    </row>
    <row r="69" spans="2:5">
      <c r="B69" s="1"/>
      <c r="C69" s="1"/>
      <c r="D69" s="1"/>
      <c r="E69" s="1"/>
    </row>
    <row r="70" spans="2:5">
      <c r="B70" s="1"/>
      <c r="C70" s="1"/>
      <c r="D70" s="1"/>
      <c r="E70" s="1"/>
    </row>
    <row r="71" spans="2:5">
      <c r="B71" s="1"/>
      <c r="C71" s="1"/>
      <c r="D71" s="1"/>
      <c r="E71" s="1"/>
    </row>
    <row r="72" spans="2:5">
      <c r="B72" s="1"/>
      <c r="C72" s="1"/>
      <c r="D72" s="1"/>
      <c r="E72" s="1"/>
    </row>
    <row r="73" spans="2:5">
      <c r="B73" s="1"/>
      <c r="C73" s="1"/>
      <c r="D73" s="1"/>
      <c r="E73" s="1"/>
    </row>
    <row r="74" spans="2:5">
      <c r="B74" s="2"/>
      <c r="C74" s="2"/>
      <c r="D74" s="2"/>
      <c r="E74" s="2"/>
    </row>
  </sheetData>
  <sheetProtection selectLockedCells="1"/>
  <protectedRanges>
    <protectedRange sqref="H9:H18 H21:H24 H27:H28 H31:H32 G35:H36" name="revenus"/>
    <protectedRange sqref="C61:C63 C58 C54:C55 C46:C51 C41:C43 C37:C38 C32:C34 C22:C29 C16:C19 C9:C13" name="charges"/>
  </protectedRanges>
  <mergeCells count="3">
    <mergeCell ref="B6:E6"/>
    <mergeCell ref="I42:I43"/>
    <mergeCell ref="G6:J6"/>
  </mergeCells>
  <phoneticPr fontId="9" type="noConversion"/>
  <conditionalFormatting sqref="B6:E6">
    <cfRule type="colorScale" priority="1">
      <colorScale>
        <cfvo type="min"/>
        <cfvo type="max"/>
        <color rgb="FFFCFCFF"/>
        <color rgb="FFF8696B"/>
      </colorScale>
    </cfRule>
  </conditionalFormatting>
  <printOptions horizontalCentered="1" verticalCentered="1"/>
  <pageMargins left="0.27559055118110237" right="0.31496062992125984" top="0.19685039370078741" bottom="0.35433070866141736" header="0.31496062992125984" footer="0"/>
  <pageSetup paperSize="9" scale="53" orientation="landscape" horizontalDpi="4294967292" verticalDpi="4294967292" r:id="rId1"/>
  <headerFooter>
    <oddHeader>&amp;C&amp;"-,Gras italique"&amp;12RLN Consulting - Branche Patrimoine et Education Financière</oddHeader>
    <oddFooter>&amp;CConfidentiel et Personnel</oddFooter>
  </headerFooter>
  <ignoredErrors>
    <ignoredError sqref="D10:E13 D16:E16 D17:E19 D22:E29 D32:E34 D37:E38 D41:E41 D42:E43 D46:E48 D54:E55 D58:E58 D61:E63 I9:J18 I21:J24 I27:J28 I31:J32 I35:J36 D50:E51 E49 E9" unlockedFormula="1"/>
  </ignoredErrors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RLN</dc:creator>
  <cp:keywords/>
  <dc:description/>
  <cp:lastModifiedBy>RLN</cp:lastModifiedBy>
  <cp:revision/>
  <cp:lastPrinted>2022-09-27T02:06:51Z</cp:lastPrinted>
  <dcterms:created xsi:type="dcterms:W3CDTF">2014-10-10T13:33:18Z</dcterms:created>
  <dcterms:modified xsi:type="dcterms:W3CDTF">2022-12-07T00:12:23Z</dcterms:modified>
  <cp:category/>
  <cp:contentStatus/>
</cp:coreProperties>
</file>